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70204 А (АЭС)  ст.тп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Q12" i="1" s="1"/>
  <c r="Q13" i="1" l="1"/>
  <c r="Q14" i="1" s="1"/>
  <c r="G9" i="1" l="1"/>
  <c r="E9" i="1" l="1"/>
  <c r="Q9" i="1" l="1"/>
  <c r="Q10" i="1" s="1"/>
  <c r="P9" i="1" l="1"/>
  <c r="N9" i="1"/>
  <c r="M9" i="1"/>
  <c r="I9" i="1"/>
  <c r="G10" i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<sst xmlns="http://schemas.openxmlformats.org/spreadsheetml/2006/main" count="35" uniqueCount="28">
  <si>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</si>
  <si>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</si>
  <si>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</si>
  <si>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</si>
  <si>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</si>
  <si>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</si>
  <si>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</si>
  <si>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</si>
  <si>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</si>
  <si>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</si>
  <si>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</si>
  <si>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</si>
  <si>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</si>
  <si>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</si>
  <si>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</si>
  <si>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</si>
  <si>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</si>
  <si>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</si>
  <si>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</si>
  <si>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</si>
  <si>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</si>
  <si>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</si>
  <si>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</si>
  <si>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</si>
  <si>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</si>
  <si>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«ОКПД2 42.22.22.110 Выполнение работ по  строительству и реконструкции для технологического присоединения потребителя Свободненском районе 
(заявитель Амурский ГХК ООО договор №5127/20-ТП от 31.12.2020) 
к сетям 10-0,4 кВ»
 в рамках инвестиционных проектов Г-АЭС-5, Г-АЭС-4, Г-АЭС-6 на территории филиала Амурские электрические сети</t>
  </si>
  <si>
    <t xml:space="preserve">«ОКПД2 42.22.22.110 Выполнение работ по строительству и реконструкции для технологического присоединения потребителя Свободненском районе 
(заявитель Амурский ГХК ООО договор №1785/21-ТП от 28.07.2021) к сетям 10-0,4 кВ в рамках инвестиционных проектов Г-АЭС-5, Г-АЭС-4, Г-АЭС-6 на территории филиала Амурские электрические сети»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</si>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</sst>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165" fontId="4" fillId="5" borderId="30" xfId="0" applyNumberFormat="1" applyFont="1" applyFill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5" borderId="27" xfId="0" applyNumberFormat="1" applyFont="1" applyFill="1" applyBorder="1" applyAlignment="1" applyProtection="1">
      <alignment horizontal="right" vertical="center" wrapText="1"/>
    </xf>
    <xf numFmtId="4" fontId="9" fillId="5" borderId="28" xfId="0" applyNumberFormat="1" applyFont="1" applyFill="1" applyBorder="1" applyAlignment="1" applyProtection="1">
      <alignment horizontal="right" vertical="center" wrapText="1"/>
    </xf>
    <xf numFmtId="4" fontId="9" fillId="5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3" fontId="6" fillId="2" borderId="8" xfId="0" applyNumberFormat="1" applyFont="1" applyFill="1" applyBorder="1" applyAlignment="1" applyProtection="1">
      <alignment horizontal="center" vertical="top" wrapText="1"/>
      <protection locked="0"/>
    </xf>
    <xf numFmtId="0" fontId="13" fillId="0" borderId="0" xfId="0" applyFont="1" applyAlignment="1">
      <alignment horizontal="center" vertical="top" wrapText="1"/>
    </xf>
    <xf numFmtId="4" fontId="6" fillId="2" borderId="9" xfId="0" applyNumberFormat="1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3" fontId="18" fillId="2" borderId="8" xfId="0" applyNumberFormat="1" applyFont="1" applyFill="1" applyBorder="1" applyAlignment="1">
      <alignment horizontal="center" vertical="top" wrapText="1"/>
    </xf>
    <xf numFmtId="4" fontId="18" fillId="2" borderId="8" xfId="0" applyNumberFormat="1" applyFont="1" applyFill="1" applyBorder="1" applyAlignment="1">
      <alignment horizontal="center" vertical="top" wrapText="1"/>
    </xf>
    <xf numFmtId="4" fontId="18" fillId="2" borderId="9" xfId="0" applyNumberFormat="1" applyFont="1" applyFill="1" applyBorder="1" applyAlignment="1">
      <alignment horizontal="center" vertical="top" wrapText="1"/>
    </xf>
    <xf numFmtId="0" fontId="19" fillId="2" borderId="7" xfId="0" applyFont="1" applyFill="1" applyBorder="1" applyAlignment="1">
      <alignment horizontal="center" vertical="top"/>
    </xf>
    <xf numFmtId="164" fontId="20" fillId="0" borderId="0" xfId="1" applyFont="1" applyAlignment="1">
      <alignment horizontal="center" vertical="top" wrapText="1"/>
    </xf>
    <xf numFmtId="49" fontId="6" fillId="2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2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5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26" t="s">
        <v>10</v>
      </c>
      <c r="C3" s="27"/>
      <c r="D3" s="27"/>
      <c r="E3" s="28"/>
      <c r="F3" s="24">
        <v>9755262.8000000007</v>
      </c>
      <c r="G3" s="13" t="s">
        <v>2</v>
      </c>
      <c r="H3" s="1"/>
      <c r="I3" s="26" t="s">
        <v>21</v>
      </c>
      <c r="J3" s="27"/>
      <c r="K3" s="27"/>
      <c r="L3" s="27"/>
      <c r="M3" s="27"/>
      <c r="N3" s="27"/>
      <c r="O3" s="27"/>
      <c r="P3" s="27"/>
      <c r="Q3" s="4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35"/>
      <c r="C4" s="35"/>
      <c r="D4" s="35"/>
      <c r="E4" s="35"/>
      <c r="F4" s="35"/>
      <c r="G4" s="35"/>
      <c r="H4" s="1"/>
      <c r="I4" s="42" t="s">
        <v>17</v>
      </c>
      <c r="J4" s="42"/>
      <c r="K4" s="42"/>
      <c r="L4" s="4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7" t="s">
        <v>18</v>
      </c>
      <c r="J5" s="17"/>
      <c r="K5" s="17"/>
      <c r="L5" s="1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36" t="s">
        <v>11</v>
      </c>
      <c r="C7" s="28"/>
      <c r="D7" s="37"/>
      <c r="E7" s="37"/>
      <c r="F7" s="38"/>
      <c r="G7" s="39"/>
      <c r="H7" s="4"/>
      <c r="I7" s="26" t="s">
        <v>20</v>
      </c>
      <c r="J7" s="27"/>
      <c r="K7" s="27"/>
      <c r="L7" s="27"/>
      <c r="M7" s="27"/>
      <c r="N7" s="27"/>
      <c r="O7" s="27"/>
      <c r="P7" s="27"/>
      <c r="Q7" s="4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27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21.25" customHeight="1" thickBot="1" x14ac:dyDescent="0.3">
      <c r="A9" s="5"/>
      <c r="B9" s="71">
        <v>1</v>
      </c>
      <c r="C9" s="62" t="s">
        <v>26</v>
      </c>
      <c r="D9" s="60" t="s">
        <v>12</v>
      </c>
      <c r="E9" s="69">
        <f>F3</f>
        <v>9755262.8000000007</v>
      </c>
      <c r="F9" s="61">
        <v>1</v>
      </c>
      <c r="G9" s="63">
        <f>E9*F9</f>
        <v>9755262.8000000007</v>
      </c>
      <c r="H9" s="64"/>
      <c r="I9" s="68">
        <f>B9</f>
        <v>1</v>
      </c>
      <c r="J9" s="62" t="s">
        <v>25</v>
      </c>
      <c r="K9" s="70"/>
      <c r="L9" s="70"/>
      <c r="M9" s="65" t="str">
        <f>D9</f>
        <v>шт.</v>
      </c>
      <c r="N9" s="66">
        <f>E9</f>
        <v>9755262.8000000007</v>
      </c>
      <c r="O9" s="60">
        <v>0</v>
      </c>
      <c r="P9" s="65">
        <f>F9</f>
        <v>1</v>
      </c>
      <c r="Q9" s="67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29" t="s">
        <v>5</v>
      </c>
      <c r="C10" s="30"/>
      <c r="D10" s="30"/>
      <c r="E10" s="30"/>
      <c r="F10" s="31"/>
      <c r="G10" s="10">
        <f>SUM(G9:G9)</f>
        <v>9755262.8000000007</v>
      </c>
      <c r="H10" s="1"/>
      <c r="I10" s="29" t="s">
        <v>5</v>
      </c>
      <c r="J10" s="30"/>
      <c r="K10" s="30"/>
      <c r="L10" s="30"/>
      <c r="M10" s="30"/>
      <c r="N10" s="30"/>
      <c r="O10" s="30"/>
      <c r="P10" s="31"/>
      <c r="Q10" s="10">
        <f>Q9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40" t="s">
        <v>15</v>
      </c>
      <c r="C11" s="41"/>
      <c r="D11" s="41"/>
      <c r="E11" s="41"/>
      <c r="F11" s="14">
        <v>0.2</v>
      </c>
      <c r="G11" s="11">
        <f>G10*F11</f>
        <v>1951052.5600000003</v>
      </c>
      <c r="H11" s="1"/>
      <c r="I11" s="18"/>
      <c r="J11" s="48" t="s">
        <v>22</v>
      </c>
      <c r="K11" s="49"/>
      <c r="L11" s="49"/>
      <c r="M11" s="49"/>
      <c r="N11" s="49"/>
      <c r="O11" s="49"/>
      <c r="P11" s="50"/>
      <c r="Q11" s="2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32" t="s">
        <v>6</v>
      </c>
      <c r="C12" s="33"/>
      <c r="D12" s="33"/>
      <c r="E12" s="33"/>
      <c r="F12" s="34"/>
      <c r="G12" s="12">
        <f>G10+G11</f>
        <v>11706315.360000001</v>
      </c>
      <c r="H12" s="1"/>
      <c r="I12" s="19"/>
      <c r="J12" s="51" t="s">
        <v>23</v>
      </c>
      <c r="K12" s="52"/>
      <c r="L12" s="52"/>
      <c r="M12" s="52"/>
      <c r="N12" s="52"/>
      <c r="O12" s="52"/>
      <c r="P12" s="53"/>
      <c r="Q12" s="2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47"/>
      <c r="C13" s="47"/>
      <c r="D13" s="47"/>
      <c r="E13" s="47"/>
      <c r="F13" s="47"/>
      <c r="G13" s="47"/>
      <c r="H13" s="1"/>
      <c r="I13" s="54" t="s">
        <v>15</v>
      </c>
      <c r="J13" s="55"/>
      <c r="K13" s="55"/>
      <c r="L13" s="55"/>
      <c r="M13" s="55"/>
      <c r="N13" s="55"/>
      <c r="O13" s="56"/>
      <c r="P13" s="14">
        <v>0.2</v>
      </c>
      <c r="Q13" s="21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47"/>
      <c r="C14" s="47"/>
      <c r="D14" s="47"/>
      <c r="E14" s="47"/>
      <c r="F14" s="47"/>
      <c r="G14" s="47"/>
      <c r="H14" s="2"/>
      <c r="I14" s="57" t="s">
        <v>6</v>
      </c>
      <c r="J14" s="58"/>
      <c r="K14" s="58"/>
      <c r="L14" s="58"/>
      <c r="M14" s="58"/>
      <c r="N14" s="58"/>
      <c r="O14" s="58"/>
      <c r="P14" s="59"/>
      <c r="Q14" s="22">
        <f>Q12+Q13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46"/>
      <c r="K15" s="46"/>
      <c r="L15" s="15"/>
      <c r="AA15" s="1"/>
    </row>
    <row r="16" spans="1:27" ht="82.5" customHeight="1" x14ac:dyDescent="0.25">
      <c r="J16" s="44" t="s">
        <v>24</v>
      </c>
      <c r="K16" s="45"/>
      <c r="L16" s="16"/>
    </row>
    <row r="17" spans="10:12" ht="19.5" x14ac:dyDescent="0.25">
      <c r="J17" s="46"/>
      <c r="K17" s="46"/>
      <c r="L17" s="15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2023-08-02T00:56:10Z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-238658281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